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Sheet1!$J$1:$J$2</definedName>
  </definedNames>
  <calcPr calcId="144525"/>
</workbook>
</file>

<file path=xl/sharedStrings.xml><?xml version="1.0" encoding="utf-8"?>
<sst xmlns="http://schemas.openxmlformats.org/spreadsheetml/2006/main" count="43" uniqueCount="30">
  <si>
    <t>2020年第二季度公招进入体检环节人员名单             （思政专业教师1、2岗位）</t>
  </si>
  <si>
    <t>招聘岗位</t>
  </si>
  <si>
    <t>岗位数</t>
  </si>
  <si>
    <t>准考证号</t>
  </si>
  <si>
    <t>笔试成绩30%</t>
  </si>
  <si>
    <t>专业能力测试成绩30%</t>
  </si>
  <si>
    <t>折算成绩1</t>
  </si>
  <si>
    <t>结构化面试成绩</t>
  </si>
  <si>
    <t>折算成绩2</t>
  </si>
  <si>
    <t>总分</t>
  </si>
  <si>
    <t>是否进入体检</t>
  </si>
  <si>
    <r>
      <rPr>
        <sz val="16"/>
        <color theme="1"/>
        <rFont val="方正仿宋_GBK"/>
        <charset val="134"/>
      </rPr>
      <t>思政专业教师</t>
    </r>
    <r>
      <rPr>
        <sz val="16"/>
        <color theme="1"/>
        <rFont val="Times New Roman"/>
        <charset val="134"/>
      </rPr>
      <t>1</t>
    </r>
  </si>
  <si>
    <t>20141830713</t>
  </si>
  <si>
    <t>否</t>
  </si>
  <si>
    <t>20141830912</t>
  </si>
  <si>
    <t>20141830829</t>
  </si>
  <si>
    <t>20141830910</t>
  </si>
  <si>
    <t>是</t>
  </si>
  <si>
    <t>20141830205</t>
  </si>
  <si>
    <t>20141830819</t>
  </si>
  <si>
    <t>20141830803</t>
  </si>
  <si>
    <t>20141830804</t>
  </si>
  <si>
    <t>20141830920</t>
  </si>
  <si>
    <r>
      <rPr>
        <sz val="16"/>
        <color theme="1"/>
        <rFont val="方正仿宋_GBK"/>
        <charset val="134"/>
      </rPr>
      <t>思政专业教师</t>
    </r>
    <r>
      <rPr>
        <sz val="16"/>
        <color theme="1"/>
        <rFont val="Times New Roman"/>
        <charset val="134"/>
      </rPr>
      <t>2</t>
    </r>
  </si>
  <si>
    <t>20141830522</t>
  </si>
  <si>
    <t>20141830929</t>
  </si>
  <si>
    <t>20141830727</t>
  </si>
  <si>
    <t>20141830517</t>
  </si>
  <si>
    <t>20141830925</t>
  </si>
  <si>
    <t>20141830526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</si>
</sst>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sz val="14"/>
      <color theme="1"/>
      <name val="方正黑体_GBK"/>
      <charset val="134"/>
    </font>
    <font>
      <sz val="16"/>
      <color theme="1"/>
      <name val="Times New Roman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theme="1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6" fillId="6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zoomScale="85" zoomScaleNormal="85" workbookViewId="0">
      <selection activeCell="M9" sqref="M9"/>
    </sheetView>
  </sheetViews>
  <sheetFormatPr defaultColWidth="9" defaultRowHeight="13.5"/>
  <cols>
    <col min="1" max="1" width="8" customWidth="1"/>
    <col min="2" max="2" width="6.625" customWidth="1"/>
    <col min="3" max="3" width="17.625" customWidth="1"/>
    <col min="4" max="4" width="12.75" customWidth="1"/>
    <col min="5" max="5" width="11.875" customWidth="1"/>
    <col min="6" max="6" width="13.5" customWidth="1"/>
    <col min="7" max="7" width="11.75" customWidth="1"/>
    <col min="8" max="8" width="13" customWidth="1"/>
    <col min="9" max="9" width="10.75" customWidth="1"/>
    <col min="10" max="10" width="15.875" customWidth="1"/>
  </cols>
  <sheetData>
    <row r="1" ht="8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62.25" customHeight="1" spans="1:10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  <c r="J2" s="4" t="s">
        <v>10</v>
      </c>
    </row>
    <row r="3" ht="27.6" customHeight="1" spans="1:10">
      <c r="A3" s="5" t="s">
        <v>11</v>
      </c>
      <c r="B3" s="5">
        <v>3</v>
      </c>
      <c r="C3" s="6" t="s">
        <v>12</v>
      </c>
      <c r="D3" s="7">
        <v>78.5</v>
      </c>
      <c r="E3" s="8">
        <v>77.6</v>
      </c>
      <c r="F3" s="7">
        <v>46.83</v>
      </c>
      <c r="G3" s="8">
        <v>0</v>
      </c>
      <c r="H3" s="8">
        <v>0</v>
      </c>
      <c r="I3" s="12">
        <v>46.83</v>
      </c>
      <c r="J3" s="19" t="s">
        <v>13</v>
      </c>
    </row>
    <row r="4" ht="27.6" customHeight="1" spans="1:13">
      <c r="A4" s="9"/>
      <c r="B4" s="9"/>
      <c r="C4" s="10" t="s">
        <v>14</v>
      </c>
      <c r="D4" s="11">
        <v>78.5</v>
      </c>
      <c r="E4" s="12">
        <v>81.2</v>
      </c>
      <c r="F4" s="11">
        <f t="shared" ref="F4:F11" si="0">D:D*0.3+E:E*0.3</f>
        <v>47.91</v>
      </c>
      <c r="G4" s="12">
        <v>80.6</v>
      </c>
      <c r="H4" s="12">
        <f>G4*0.4</f>
        <v>32.24</v>
      </c>
      <c r="I4" s="12">
        <f t="shared" ref="I4:I12" si="1">F4+H4</f>
        <v>80.15</v>
      </c>
      <c r="J4" s="19" t="s">
        <v>13</v>
      </c>
      <c r="K4" s="20"/>
      <c r="L4" s="18"/>
      <c r="M4" s="21"/>
    </row>
    <row r="5" ht="27.6" customHeight="1" spans="1:10">
      <c r="A5" s="9"/>
      <c r="B5" s="9"/>
      <c r="C5" s="10" t="s">
        <v>15</v>
      </c>
      <c r="D5" s="11">
        <v>70</v>
      </c>
      <c r="E5" s="11">
        <v>82</v>
      </c>
      <c r="F5" s="11">
        <f t="shared" si="0"/>
        <v>45.6</v>
      </c>
      <c r="G5" s="12">
        <v>79</v>
      </c>
      <c r="H5" s="12">
        <f t="shared" ref="H5:H12" si="2">G5*0.4</f>
        <v>31.6</v>
      </c>
      <c r="I5" s="12">
        <f t="shared" si="1"/>
        <v>77.2</v>
      </c>
      <c r="J5" s="19" t="s">
        <v>13</v>
      </c>
    </row>
    <row r="6" ht="27.6" customHeight="1" spans="1:10">
      <c r="A6" s="9"/>
      <c r="B6" s="9"/>
      <c r="C6" s="10" t="s">
        <v>16</v>
      </c>
      <c r="D6" s="11">
        <v>70.5</v>
      </c>
      <c r="E6" s="11">
        <v>88</v>
      </c>
      <c r="F6" s="11">
        <f t="shared" si="0"/>
        <v>47.55</v>
      </c>
      <c r="G6" s="12">
        <v>87.9</v>
      </c>
      <c r="H6" s="12">
        <f t="shared" si="2"/>
        <v>35.16</v>
      </c>
      <c r="I6" s="12">
        <f t="shared" si="1"/>
        <v>82.71</v>
      </c>
      <c r="J6" s="19" t="s">
        <v>17</v>
      </c>
    </row>
    <row r="7" ht="27.6" customHeight="1" spans="1:10">
      <c r="A7" s="9"/>
      <c r="B7" s="9"/>
      <c r="C7" s="10" t="s">
        <v>18</v>
      </c>
      <c r="D7" s="11">
        <v>77</v>
      </c>
      <c r="E7" s="11">
        <v>84.4</v>
      </c>
      <c r="F7" s="11">
        <f t="shared" si="0"/>
        <v>48.42</v>
      </c>
      <c r="G7" s="12">
        <v>86.2</v>
      </c>
      <c r="H7" s="12">
        <f t="shared" si="2"/>
        <v>34.48</v>
      </c>
      <c r="I7" s="12">
        <f t="shared" si="1"/>
        <v>82.9</v>
      </c>
      <c r="J7" s="19" t="s">
        <v>17</v>
      </c>
    </row>
    <row r="8" ht="27.6" customHeight="1" spans="1:10">
      <c r="A8" s="9"/>
      <c r="B8" s="9"/>
      <c r="C8" s="10" t="s">
        <v>19</v>
      </c>
      <c r="D8" s="11">
        <v>71</v>
      </c>
      <c r="E8" s="11">
        <v>87.8</v>
      </c>
      <c r="F8" s="11">
        <f t="shared" si="0"/>
        <v>47.64</v>
      </c>
      <c r="G8" s="12">
        <v>87.8</v>
      </c>
      <c r="H8" s="12">
        <f t="shared" si="2"/>
        <v>35.12</v>
      </c>
      <c r="I8" s="12">
        <f t="shared" si="1"/>
        <v>82.76</v>
      </c>
      <c r="J8" s="19" t="s">
        <v>17</v>
      </c>
    </row>
    <row r="9" ht="27.6" customHeight="1" spans="1:10">
      <c r="A9" s="9"/>
      <c r="B9" s="9"/>
      <c r="C9" s="10" t="s">
        <v>20</v>
      </c>
      <c r="D9" s="11">
        <v>79</v>
      </c>
      <c r="E9" s="11">
        <v>80.9</v>
      </c>
      <c r="F9" s="11">
        <f t="shared" si="0"/>
        <v>47.97</v>
      </c>
      <c r="G9" s="12">
        <v>80.7</v>
      </c>
      <c r="H9" s="12">
        <f t="shared" si="2"/>
        <v>32.28</v>
      </c>
      <c r="I9" s="12">
        <f t="shared" si="1"/>
        <v>80.25</v>
      </c>
      <c r="J9" s="19" t="s">
        <v>13</v>
      </c>
    </row>
    <row r="10" ht="27.6" customHeight="1" spans="1:10">
      <c r="A10" s="9"/>
      <c r="B10" s="9"/>
      <c r="C10" s="10" t="s">
        <v>21</v>
      </c>
      <c r="D10" s="11">
        <v>70</v>
      </c>
      <c r="E10" s="11">
        <v>88.5</v>
      </c>
      <c r="F10" s="11">
        <f t="shared" si="0"/>
        <v>47.55</v>
      </c>
      <c r="G10" s="12">
        <v>83.5</v>
      </c>
      <c r="H10" s="12">
        <f t="shared" si="2"/>
        <v>33.4</v>
      </c>
      <c r="I10" s="12">
        <f t="shared" si="1"/>
        <v>80.95</v>
      </c>
      <c r="J10" s="19" t="s">
        <v>13</v>
      </c>
    </row>
    <row r="11" ht="27.6" customHeight="1" spans="1:10">
      <c r="A11" s="9"/>
      <c r="B11" s="9"/>
      <c r="C11" s="13" t="s">
        <v>22</v>
      </c>
      <c r="D11" s="14">
        <v>74</v>
      </c>
      <c r="E11" s="14">
        <v>82.4</v>
      </c>
      <c r="F11" s="14">
        <f t="shared" si="0"/>
        <v>46.92</v>
      </c>
      <c r="G11" s="12">
        <v>80.4</v>
      </c>
      <c r="H11" s="12">
        <f t="shared" si="2"/>
        <v>32.16</v>
      </c>
      <c r="I11" s="12">
        <f t="shared" si="1"/>
        <v>79.08</v>
      </c>
      <c r="J11" s="19" t="s">
        <v>13</v>
      </c>
    </row>
    <row r="12" ht="27.6" customHeight="1" spans="1:10">
      <c r="A12" s="9" t="s">
        <v>23</v>
      </c>
      <c r="B12" s="9">
        <v>2</v>
      </c>
      <c r="C12" s="15" t="s">
        <v>24</v>
      </c>
      <c r="D12" s="11">
        <v>69</v>
      </c>
      <c r="E12" s="11">
        <v>79</v>
      </c>
      <c r="F12" s="11">
        <f t="shared" ref="F12:F17" si="3">D:D*0.3+E:E*0.3</f>
        <v>44.4</v>
      </c>
      <c r="G12" s="12">
        <v>82</v>
      </c>
      <c r="H12" s="12">
        <f t="shared" si="2"/>
        <v>32.8</v>
      </c>
      <c r="I12" s="12">
        <f t="shared" si="1"/>
        <v>77.2</v>
      </c>
      <c r="J12" s="19" t="s">
        <v>13</v>
      </c>
    </row>
    <row r="13" ht="27.6" customHeight="1" spans="1:10">
      <c r="A13" s="9"/>
      <c r="B13" s="9"/>
      <c r="C13" s="15" t="s">
        <v>25</v>
      </c>
      <c r="D13" s="11">
        <v>79.5</v>
      </c>
      <c r="E13" s="11">
        <v>83.4</v>
      </c>
      <c r="F13" s="11">
        <f t="shared" si="3"/>
        <v>48.87</v>
      </c>
      <c r="G13" s="12">
        <v>76.8</v>
      </c>
      <c r="H13" s="12">
        <f t="shared" ref="H13:H17" si="4">G13*0.4</f>
        <v>30.72</v>
      </c>
      <c r="I13" s="12">
        <f t="shared" ref="I13:I17" si="5">F13+H13</f>
        <v>79.59</v>
      </c>
      <c r="J13" s="19" t="s">
        <v>17</v>
      </c>
    </row>
    <row r="14" ht="27.6" customHeight="1" spans="1:10">
      <c r="A14" s="9"/>
      <c r="B14" s="9"/>
      <c r="C14" s="15" t="s">
        <v>26</v>
      </c>
      <c r="D14" s="11">
        <v>66.5</v>
      </c>
      <c r="E14" s="11">
        <v>79.4</v>
      </c>
      <c r="F14" s="11">
        <f t="shared" si="3"/>
        <v>43.77</v>
      </c>
      <c r="G14" s="12">
        <v>77.6</v>
      </c>
      <c r="H14" s="12">
        <f t="shared" si="4"/>
        <v>31.04</v>
      </c>
      <c r="I14" s="12">
        <f t="shared" si="5"/>
        <v>74.81</v>
      </c>
      <c r="J14" s="19" t="s">
        <v>13</v>
      </c>
    </row>
    <row r="15" ht="27.6" customHeight="1" spans="1:10">
      <c r="A15" s="9"/>
      <c r="B15" s="9"/>
      <c r="C15" s="15" t="s">
        <v>27</v>
      </c>
      <c r="D15" s="11">
        <v>66</v>
      </c>
      <c r="E15" s="11">
        <v>83</v>
      </c>
      <c r="F15" s="11">
        <f t="shared" si="3"/>
        <v>44.7</v>
      </c>
      <c r="G15" s="12">
        <v>81.6</v>
      </c>
      <c r="H15" s="12">
        <f t="shared" si="4"/>
        <v>32.64</v>
      </c>
      <c r="I15" s="12">
        <f t="shared" si="5"/>
        <v>77.34</v>
      </c>
      <c r="J15" s="19" t="s">
        <v>17</v>
      </c>
    </row>
    <row r="16" ht="27.6" customHeight="1" spans="1:10">
      <c r="A16" s="9"/>
      <c r="B16" s="9"/>
      <c r="C16" s="16" t="s">
        <v>28</v>
      </c>
      <c r="D16" s="11">
        <v>72</v>
      </c>
      <c r="E16" s="11">
        <v>74.4</v>
      </c>
      <c r="F16" s="11">
        <f t="shared" si="3"/>
        <v>43.92</v>
      </c>
      <c r="G16" s="12">
        <v>81.2</v>
      </c>
      <c r="H16" s="12">
        <f t="shared" si="4"/>
        <v>32.48</v>
      </c>
      <c r="I16" s="12">
        <f t="shared" si="5"/>
        <v>76.4</v>
      </c>
      <c r="J16" s="19" t="s">
        <v>13</v>
      </c>
    </row>
    <row r="17" ht="27.6" customHeight="1" spans="1:10">
      <c r="A17" s="9"/>
      <c r="B17" s="9"/>
      <c r="C17" s="15" t="s">
        <v>29</v>
      </c>
      <c r="D17" s="11">
        <v>70</v>
      </c>
      <c r="E17" s="11">
        <v>76.6</v>
      </c>
      <c r="F17" s="11">
        <f t="shared" si="3"/>
        <v>43.98</v>
      </c>
      <c r="G17" s="12">
        <v>75.4</v>
      </c>
      <c r="H17" s="12">
        <f t="shared" si="4"/>
        <v>30.16</v>
      </c>
      <c r="I17" s="12">
        <f t="shared" si="5"/>
        <v>74.14</v>
      </c>
      <c r="J17" s="19" t="s">
        <v>13</v>
      </c>
    </row>
    <row r="18" s="1" customFormat="1" ht="27.6" customHeight="1" spans="1:6">
      <c r="A18" s="17"/>
      <c r="B18" s="18"/>
      <c r="C18" s="18"/>
      <c r="D18" s="18"/>
      <c r="F18" s="18"/>
    </row>
    <row r="19" s="1" customFormat="1" ht="27.6" customHeight="1" spans="1:6">
      <c r="A19" s="17"/>
      <c r="B19" s="18"/>
      <c r="C19" s="18"/>
      <c r="D19" s="18"/>
      <c r="F19" s="18"/>
    </row>
    <row r="20" s="1" customFormat="1" ht="27.6" customHeight="1" spans="1:10">
      <c r="A20"/>
      <c r="B20"/>
      <c r="C20"/>
      <c r="D20"/>
      <c r="E20"/>
      <c r="F20"/>
      <c r="G20"/>
      <c r="H20"/>
      <c r="I20"/>
      <c r="J20"/>
    </row>
    <row r="21" s="1" customFormat="1" ht="27.6" customHeight="1" spans="1:10">
      <c r="A21"/>
      <c r="B21"/>
      <c r="C21"/>
      <c r="D21"/>
      <c r="E21"/>
      <c r="F21"/>
      <c r="G21"/>
      <c r="H21"/>
      <c r="I21"/>
      <c r="J21"/>
    </row>
    <row r="22" s="1" customFormat="1" ht="27.6" customHeight="1" spans="1:10">
      <c r="A22"/>
      <c r="B22"/>
      <c r="C22"/>
      <c r="D22"/>
      <c r="E22"/>
      <c r="F22"/>
      <c r="G22"/>
      <c r="H22"/>
      <c r="I22"/>
      <c r="J22"/>
    </row>
    <row r="23" s="1" customFormat="1" ht="27.6" customHeight="1" spans="1:10">
      <c r="A23"/>
      <c r="B23"/>
      <c r="C23"/>
      <c r="D23"/>
      <c r="E23"/>
      <c r="F23"/>
      <c r="G23"/>
      <c r="H23"/>
      <c r="I23"/>
      <c r="J23"/>
    </row>
    <row r="24" s="1" customFormat="1" ht="27.6" customHeight="1" spans="1:10">
      <c r="A24"/>
      <c r="B24"/>
      <c r="C24"/>
      <c r="D24"/>
      <c r="E24"/>
      <c r="F24"/>
      <c r="G24"/>
      <c r="H24"/>
      <c r="I24"/>
      <c r="J24"/>
    </row>
    <row r="25" s="1" customFormat="1" ht="27.6" customHeight="1" spans="1:10">
      <c r="A25"/>
      <c r="B25"/>
      <c r="C25"/>
      <c r="D25"/>
      <c r="E25"/>
      <c r="F25"/>
      <c r="G25"/>
      <c r="H25"/>
      <c r="I25"/>
      <c r="J25"/>
    </row>
    <row r="26" s="1" customFormat="1" ht="27.6" customHeight="1" spans="1:10">
      <c r="A26"/>
      <c r="B26"/>
      <c r="C26"/>
      <c r="D26"/>
      <c r="E26"/>
      <c r="F26"/>
      <c r="G26"/>
      <c r="H26"/>
      <c r="I26"/>
      <c r="J26"/>
    </row>
    <row r="27" s="1" customFormat="1" ht="27.6" customHeight="1" spans="1:10">
      <c r="A27"/>
      <c r="B27"/>
      <c r="C27"/>
      <c r="D27"/>
      <c r="E27"/>
      <c r="F27"/>
      <c r="G27"/>
      <c r="H27"/>
      <c r="I27"/>
      <c r="J27"/>
    </row>
    <row r="28" s="1" customFormat="1" ht="27.6" customHeight="1" spans="1:10">
      <c r="A28"/>
      <c r="B28"/>
      <c r="C28"/>
      <c r="D28"/>
      <c r="E28"/>
      <c r="F28"/>
      <c r="G28"/>
      <c r="H28"/>
      <c r="I28"/>
      <c r="J28"/>
    </row>
    <row r="29" s="1" customFormat="1" ht="27.6" customHeight="1" spans="1:10">
      <c r="A29"/>
      <c r="B29"/>
      <c r="C29"/>
      <c r="D29"/>
      <c r="E29"/>
      <c r="F29"/>
      <c r="G29"/>
      <c r="H29"/>
      <c r="I29"/>
      <c r="J29"/>
    </row>
    <row r="30" s="1" customFormat="1" ht="27.6" customHeight="1" spans="1:10">
      <c r="A30"/>
      <c r="B30"/>
      <c r="C30"/>
      <c r="D30"/>
      <c r="E30"/>
      <c r="F30"/>
      <c r="G30"/>
      <c r="H30"/>
      <c r="I30"/>
      <c r="J30"/>
    </row>
  </sheetData>
  <mergeCells count="5">
    <mergeCell ref="A1:J1"/>
    <mergeCell ref="A3:A11"/>
    <mergeCell ref="A12:A17"/>
    <mergeCell ref="B3:B11"/>
    <mergeCell ref="B12:B17"/>
  </mergeCells>
  <printOptions horizontalCentered="1"/>
  <pageMargins left="0.708661417322835" right="0.708661417322835" top="0.748031496062992" bottom="0.748031496062992" header="0.31496062992126" footer="0.31496062992126"/>
  <pageSetup paperSize="9" scale="9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花朵朵</cp:lastModifiedBy>
  <dcterms:created xsi:type="dcterms:W3CDTF">2019-10-25T07:01:00Z</dcterms:created>
  <cp:lastPrinted>2020-07-29T06:21:00Z</cp:lastPrinted>
  <dcterms:modified xsi:type="dcterms:W3CDTF">2020-07-29T08:08:23Z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